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weglarzj\Nextcloud\ZP\2026\ZP2\ZP.271.2.6.2026 Wymiana zasów i hydrantów_sektor_JW\2. Zapytanie ofertowe\"/>
    </mc:Choice>
  </mc:AlternateContent>
  <xr:revisionPtr revIDLastSave="0" documentId="13_ncr:1_{B86C16EF-C75E-454D-A156-5FC1A6CCD7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kres Podstawowy" sheetId="2" r:id="rId1"/>
    <sheet name="Zakres Prawa Opcji" sheetId="3" r:id="rId2"/>
  </sheets>
  <definedNames>
    <definedName name="_xlnm.Print_Area" localSheetId="0">'Zakres Podstawowy'!$A$1:$H$53</definedName>
    <definedName name="_xlnm.Print_Area" localSheetId="1">'Zakres Podstawowy'!$A$25:$D$45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hi0ZVcmZzZLeyN7szwxljFs3l/IWTnUcAz/2OKMv8s="/>
    </ext>
  </extLst>
</workbook>
</file>

<file path=xl/calcChain.xml><?xml version="1.0" encoding="utf-8"?>
<calcChain xmlns="http://schemas.openxmlformats.org/spreadsheetml/2006/main">
  <c r="E46" i="2" l="1"/>
  <c r="E23" i="2"/>
  <c r="G45" i="2"/>
  <c r="H45" i="2" s="1"/>
  <c r="G44" i="2"/>
  <c r="H44" i="2" s="1"/>
  <c r="H43" i="2"/>
  <c r="G43" i="2"/>
  <c r="H42" i="2"/>
  <c r="G42" i="2"/>
  <c r="G41" i="2"/>
  <c r="H41" i="2" s="1"/>
  <c r="G40" i="2"/>
  <c r="H40" i="2" s="1"/>
  <c r="G39" i="2"/>
  <c r="H39" i="2" s="1"/>
  <c r="G38" i="2"/>
  <c r="H38" i="2" s="1"/>
  <c r="G37" i="2"/>
  <c r="G46" i="2" s="1"/>
  <c r="G36" i="2"/>
  <c r="H36" i="2" s="1"/>
  <c r="G35" i="2"/>
  <c r="H35" i="2" s="1"/>
  <c r="G34" i="2"/>
  <c r="H34" i="2" s="1"/>
  <c r="G33" i="2"/>
  <c r="H33" i="2" s="1"/>
  <c r="G32" i="2"/>
  <c r="H32" i="2" s="1"/>
  <c r="H31" i="2"/>
  <c r="G31" i="2"/>
  <c r="G30" i="2"/>
  <c r="H30" i="2" s="1"/>
  <c r="G29" i="2"/>
  <c r="H29" i="2" s="1"/>
  <c r="G28" i="2"/>
  <c r="H28" i="2" s="1"/>
  <c r="G27" i="2"/>
  <c r="H27" i="2" s="1"/>
  <c r="G26" i="2"/>
  <c r="H26" i="2" s="1"/>
  <c r="H25" i="2"/>
  <c r="G25" i="2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4" i="2"/>
  <c r="H14" i="2" s="1"/>
  <c r="G13" i="2"/>
  <c r="H13" i="2" s="1"/>
  <c r="G12" i="2"/>
  <c r="H12" i="2" s="1"/>
  <c r="G11" i="2"/>
  <c r="H11" i="2" s="1"/>
  <c r="G10" i="2"/>
  <c r="H10" i="2" s="1"/>
  <c r="G9" i="2"/>
  <c r="H9" i="2" s="1"/>
  <c r="G8" i="2"/>
  <c r="H8" i="2" s="1"/>
  <c r="G7" i="2"/>
  <c r="H7" i="2" s="1"/>
  <c r="G6" i="2"/>
  <c r="H6" i="2" s="1"/>
  <c r="G5" i="2"/>
  <c r="H5" i="2" s="1"/>
  <c r="G4" i="2"/>
  <c r="H4" i="2" s="1"/>
  <c r="G3" i="2"/>
  <c r="H3" i="2" s="1"/>
  <c r="H23" i="2" s="1"/>
  <c r="G23" i="2" l="1"/>
  <c r="G47" i="2" s="1"/>
  <c r="E47" i="2"/>
  <c r="H37" i="2"/>
  <c r="H46" i="2" s="1"/>
  <c r="H47" i="2" s="1"/>
</calcChain>
</file>

<file path=xl/sharedStrings.xml><?xml version="1.0" encoding="utf-8"?>
<sst xmlns="http://schemas.openxmlformats.org/spreadsheetml/2006/main" count="186" uniqueCount="104">
  <si>
    <t>Słowików 18/20 Pęcice Małe</t>
  </si>
  <si>
    <t xml:space="preserve">Hydrant DN 80 </t>
  </si>
  <si>
    <t xml:space="preserve">grunt </t>
  </si>
  <si>
    <t>Wiejska 22 Komorów</t>
  </si>
  <si>
    <t xml:space="preserve"> Hydrant DN 110</t>
  </si>
  <si>
    <t>Hydrant DN 110</t>
  </si>
  <si>
    <t xml:space="preserve">3-go Maja 8 Komorów (Sienkiewicza 8) </t>
  </si>
  <si>
    <t>Hydrant DN 111</t>
  </si>
  <si>
    <t>3-go Maja 49 Komorów</t>
  </si>
  <si>
    <t xml:space="preserve">3-go Maja 27 Komorów (nr 23-110 nr 35-100) </t>
  </si>
  <si>
    <t>kostka</t>
  </si>
  <si>
    <t>Chopina 2 Komorów</t>
  </si>
  <si>
    <t>Barbary dz 106/45 Granica</t>
  </si>
  <si>
    <t>DN 110 Hydrant</t>
  </si>
  <si>
    <t xml:space="preserve">Torfowa 2 Reguły </t>
  </si>
  <si>
    <t>Środkowa/Zachodniej Opacz Kolonia</t>
  </si>
  <si>
    <t xml:space="preserve">DN 100 (zasuwa na sieci) </t>
  </si>
  <si>
    <t>asfalt</t>
  </si>
  <si>
    <t xml:space="preserve">DN 110 PE (zasuwa na sieci) </t>
  </si>
  <si>
    <t xml:space="preserve">DN 110 (zasuwa na sieci) </t>
  </si>
  <si>
    <t>asfalt/kostka</t>
  </si>
  <si>
    <t xml:space="preserve">DN 90 (zasuwa na sieci) </t>
  </si>
  <si>
    <t xml:space="preserve">DN 110 (zasuwa na sieci/zasuwa liniowa)  </t>
  </si>
  <si>
    <t xml:space="preserve">DN 110 (zasuwa na sieci/zasuwa liniowa) </t>
  </si>
  <si>
    <t xml:space="preserve">DN 110/110 (zasuwa na sieci) </t>
  </si>
  <si>
    <t>DN 110/40 (przyłącze domowe)</t>
  </si>
  <si>
    <t>DN 110/50 (przyłącze domowe)</t>
  </si>
  <si>
    <t>Borówkowa 1 Granica</t>
  </si>
  <si>
    <t>DN 90/50 (przyłącze domowe)</t>
  </si>
  <si>
    <t>Polna 6 Komorów Wieś</t>
  </si>
  <si>
    <t>Śliwkowa 11 Granica</t>
  </si>
  <si>
    <t xml:space="preserve">DN 80/40 (zasuwa na sieci) </t>
  </si>
  <si>
    <t>Spacerowa 32 Komorów</t>
  </si>
  <si>
    <t xml:space="preserve">DN 110/50 zasuwa przydomowa </t>
  </si>
  <si>
    <t xml:space="preserve">Polna, Komorów Wieś </t>
  </si>
  <si>
    <t xml:space="preserve">DN 110 2 szt. Zasuwa liniowa </t>
  </si>
  <si>
    <t>DN 110 zasuwa liniowa</t>
  </si>
  <si>
    <t>DN 250/50 (przyłącze domowe)</t>
  </si>
  <si>
    <t>Aleja Starych Lip 8 ( 3-go Maja ) Komorów</t>
  </si>
  <si>
    <t>Działkowa/Królewska 3 zasuwy na sieci Reguły</t>
  </si>
  <si>
    <t>Główna 102 -110 Nowa Wieś</t>
  </si>
  <si>
    <t>Cynamonowa/Główna Nowa Wieś</t>
  </si>
  <si>
    <t xml:space="preserve">Nowogranicka/Główna Nowa Wieś </t>
  </si>
  <si>
    <t>Malczewskiego/Główna Nowa Wieś</t>
  </si>
  <si>
    <t>Sportowa/Główna Nowa Wieś</t>
  </si>
  <si>
    <t>Główna 93/2  Nowa Wieś</t>
  </si>
  <si>
    <t>Główna dz.nr 499/4 Nowa Wieś</t>
  </si>
  <si>
    <t>Główna 81 węzeł (1 zasuwa uszkodzona) Nowa Wieś</t>
  </si>
  <si>
    <t>Główna/Łąkowa Nowa Wieś</t>
  </si>
  <si>
    <t>Główna/Jesienna Nowa Wieś</t>
  </si>
  <si>
    <t>Główna 88; 89 dwie posesje i tylko 1 przyłacze Nowa Wieś</t>
  </si>
  <si>
    <t>Główna dz.nr 1123 niesprawna zasuwa Nowa Wieś</t>
  </si>
  <si>
    <t>Główna 85 Nowa Wieś</t>
  </si>
  <si>
    <t>Główna 86 Nowa Wieś</t>
  </si>
  <si>
    <t>Główna 82D Nowa Wieś</t>
  </si>
  <si>
    <t>Główna 74 Nowa Wieś</t>
  </si>
  <si>
    <t>Główna 63 Nowa Wieś</t>
  </si>
  <si>
    <t>Długa 57 Nowa Wieś</t>
  </si>
  <si>
    <t>Długa 56 Nowa Wieś</t>
  </si>
  <si>
    <t xml:space="preserve">Krasińskiego 34, Komorów </t>
  </si>
  <si>
    <t>Północna 4b Komorów</t>
  </si>
  <si>
    <t>1.</t>
  </si>
  <si>
    <t>9.</t>
  </si>
  <si>
    <t>8.</t>
  </si>
  <si>
    <t>7.</t>
  </si>
  <si>
    <t>6.</t>
  </si>
  <si>
    <t>2.</t>
  </si>
  <si>
    <t>3.</t>
  </si>
  <si>
    <t>4.</t>
  </si>
  <si>
    <t>5.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</si>
  <si>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</si>
  <si>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</si>
  <si>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</si>
  <si>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</si>
  <si>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</si>
  <si>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</si>
  <si>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</si>
  <si>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</si>
  <si>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</si>
  <si>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</si>
  <si>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</si>
  <si>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</si>
  <si>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Bankowa/Matejki, Komorów, </t>
  </si>
  <si>
    <t xml:space="preserve">Klonowa 46, Opacz Kolonia, </t>
  </si>
  <si>
    <t>Wiejska rondo wykanać węzeł i połaczyć z wodociągiem od Działkowej Reguły wymiana starych rur żeliwnych ul. Wiejska 16 do ronda i połączyć z wodociągiem od ul. Działkowej Reguły</t>
  </si>
  <si>
    <t xml:space="preserve">Główna, Nowa Wieś </t>
  </si>
  <si>
    <t xml:space="preserve">Hydrant DN 110 (5 SZTUK) </t>
  </si>
  <si>
    <t>Lp</t>
  </si>
  <si>
    <t xml:space="preserve">Adres </t>
  </si>
  <si>
    <t>Rodzaj zasuwy</t>
  </si>
  <si>
    <t xml:space="preserve">Rodzaj nawierzchni </t>
  </si>
  <si>
    <t>Zakres zamówienia podstawowego:</t>
  </si>
  <si>
    <t>Zakres zamówienia opcjonalnego:</t>
  </si>
  <si>
    <t>PLN netto</t>
  </si>
  <si>
    <t>VAT [%]</t>
  </si>
  <si>
    <t>stawka VAT [PLN]</t>
  </si>
  <si>
    <t>PLN brutto</t>
  </si>
  <si>
    <r>
      <rPr>
        <b/>
        <sz val="11"/>
        <color theme="1"/>
        <rFont val="Calibri"/>
        <family val="2"/>
        <charset val="238"/>
      </rPr>
      <t>Razem</t>
    </r>
    <r>
      <rPr>
        <sz val="11"/>
        <color theme="1"/>
        <rFont val="Calibri"/>
        <family val="2"/>
        <charset val="238"/>
      </rPr>
      <t xml:space="preserve"> (wartość zamówienia podstawowego):</t>
    </r>
  </si>
  <si>
    <t>Oferowana cena zamówienia łącznie:(zamówienie podstawowe i zamówienie z prawem opcji)</t>
  </si>
  <si>
    <t>x</t>
  </si>
  <si>
    <t>należy podać ceny w każdych z ww. pozycji</t>
  </si>
  <si>
    <t>Uwaga:</t>
  </si>
  <si>
    <t>________________________________________</t>
  </si>
  <si>
    <t>podpis (y) osoby (osób) uprawnionej (ych) do składania oświadczeń wiedzy/woli w zakresie praw i obowiązków majątkowych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</si>
</sst>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color rgb="FF0D0D0D"/>
      <name val="Calibri"/>
      <family val="2"/>
      <charset val="238"/>
    </font>
    <font>
      <sz val="10"/>
      <color theme="1"/>
      <name val="Calibri"/>
      <family val="2"/>
      <charset val="238"/>
    </font>
    <font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9" fontId="6" fillId="0" borderId="4" xfId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9" fillId="4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/>
    </xf>
    <xf numFmtId="9" fontId="6" fillId="0" borderId="10" xfId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indent="15"/>
    </xf>
    <xf numFmtId="0" fontId="11" fillId="0" borderId="0" xfId="0" applyFont="1" applyAlignment="1">
      <alignment horizontal="center" vertical="center" wrapText="1"/>
    </xf>
    <xf numFmtId="0" fontId="12" fillId="0" borderId="0" xfId="0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3"/>
  <sheetViews>
    <sheetView tabSelected="1" workbookViewId="0">
      <selection sqref="A1:H53"/>
    </sheetView>
  </sheetViews>
  <sheetFormatPr defaultRowHeight="15" x14ac:dyDescent="0.25"/>
  <cols>
    <col min="1" max="1" width="6.28515625" style="1" customWidth="1"/>
    <col min="2" max="2" width="53.85546875" customWidth="1"/>
    <col min="3" max="3" width="38.5703125" style="1" bestFit="1" customWidth="1"/>
    <col min="4" max="4" width="18.5703125" style="1" customWidth="1"/>
    <col min="5" max="5" width="11.7109375" customWidth="1"/>
    <col min="7" max="7" width="13.42578125" customWidth="1"/>
    <col min="8" max="8" width="12.7109375" customWidth="1"/>
  </cols>
  <sheetData>
    <row r="1" spans="1:8" x14ac:dyDescent="0.25">
      <c r="A1" s="8" t="s">
        <v>91</v>
      </c>
    </row>
    <row r="2" spans="1:8" ht="30" x14ac:dyDescent="0.25">
      <c r="A2" s="15" t="s">
        <v>87</v>
      </c>
      <c r="B2" s="16" t="s">
        <v>88</v>
      </c>
      <c r="C2" s="17" t="s">
        <v>89</v>
      </c>
      <c r="D2" s="17" t="s">
        <v>90</v>
      </c>
      <c r="E2" s="24" t="s">
        <v>93</v>
      </c>
      <c r="F2" s="16" t="s">
        <v>94</v>
      </c>
      <c r="G2" s="25" t="s">
        <v>95</v>
      </c>
      <c r="H2" s="24" t="s">
        <v>96</v>
      </c>
    </row>
    <row r="3" spans="1:8" x14ac:dyDescent="0.25">
      <c r="A3" s="2" t="s">
        <v>61</v>
      </c>
      <c r="B3" s="4" t="s">
        <v>40</v>
      </c>
      <c r="C3" s="9" t="s">
        <v>19</v>
      </c>
      <c r="D3" s="9" t="s">
        <v>20</v>
      </c>
      <c r="E3" s="18"/>
      <c r="F3" s="19"/>
      <c r="G3" s="20">
        <f>F3*E3</f>
        <v>0</v>
      </c>
      <c r="H3" s="18">
        <f>G3+E3</f>
        <v>0</v>
      </c>
    </row>
    <row r="4" spans="1:8" x14ac:dyDescent="0.25">
      <c r="A4" s="2" t="s">
        <v>66</v>
      </c>
      <c r="B4" s="4" t="s">
        <v>41</v>
      </c>
      <c r="C4" s="9" t="s">
        <v>19</v>
      </c>
      <c r="D4" s="9" t="s">
        <v>20</v>
      </c>
      <c r="E4" s="18"/>
      <c r="F4" s="19"/>
      <c r="G4" s="20">
        <f t="shared" ref="G4:G22" si="0">F4*E4</f>
        <v>0</v>
      </c>
      <c r="H4" s="18">
        <f t="shared" ref="H4:H22" si="1">G4+E4</f>
        <v>0</v>
      </c>
    </row>
    <row r="5" spans="1:8" x14ac:dyDescent="0.25">
      <c r="A5" s="2" t="s">
        <v>67</v>
      </c>
      <c r="B5" s="4" t="s">
        <v>42</v>
      </c>
      <c r="C5" s="9" t="s">
        <v>21</v>
      </c>
      <c r="D5" s="9" t="s">
        <v>17</v>
      </c>
      <c r="E5" s="18"/>
      <c r="F5" s="19"/>
      <c r="G5" s="20">
        <f t="shared" si="0"/>
        <v>0</v>
      </c>
      <c r="H5" s="18">
        <f t="shared" si="1"/>
        <v>0</v>
      </c>
    </row>
    <row r="6" spans="1:8" x14ac:dyDescent="0.25">
      <c r="A6" s="2" t="s">
        <v>68</v>
      </c>
      <c r="B6" s="4" t="s">
        <v>43</v>
      </c>
      <c r="C6" s="9" t="s">
        <v>22</v>
      </c>
      <c r="D6" s="9" t="s">
        <v>17</v>
      </c>
      <c r="E6" s="18"/>
      <c r="F6" s="19"/>
      <c r="G6" s="20">
        <f t="shared" si="0"/>
        <v>0</v>
      </c>
      <c r="H6" s="18">
        <f t="shared" si="1"/>
        <v>0</v>
      </c>
    </row>
    <row r="7" spans="1:8" x14ac:dyDescent="0.25">
      <c r="A7" s="2" t="s">
        <v>69</v>
      </c>
      <c r="B7" s="4" t="s">
        <v>44</v>
      </c>
      <c r="C7" s="9" t="s">
        <v>19</v>
      </c>
      <c r="D7" s="9" t="s">
        <v>20</v>
      </c>
      <c r="E7" s="18"/>
      <c r="F7" s="19"/>
      <c r="G7" s="20">
        <f t="shared" si="0"/>
        <v>0</v>
      </c>
      <c r="H7" s="18">
        <f t="shared" si="1"/>
        <v>0</v>
      </c>
    </row>
    <row r="8" spans="1:8" x14ac:dyDescent="0.25">
      <c r="A8" s="2" t="s">
        <v>65</v>
      </c>
      <c r="B8" s="4" t="s">
        <v>45</v>
      </c>
      <c r="C8" s="9" t="s">
        <v>23</v>
      </c>
      <c r="D8" s="9" t="s">
        <v>20</v>
      </c>
      <c r="E8" s="18"/>
      <c r="F8" s="19"/>
      <c r="G8" s="20">
        <f t="shared" si="0"/>
        <v>0</v>
      </c>
      <c r="H8" s="18">
        <f t="shared" si="1"/>
        <v>0</v>
      </c>
    </row>
    <row r="9" spans="1:8" x14ac:dyDescent="0.25">
      <c r="A9" s="2" t="s">
        <v>64</v>
      </c>
      <c r="B9" s="4" t="s">
        <v>46</v>
      </c>
      <c r="C9" s="9" t="s">
        <v>24</v>
      </c>
      <c r="D9" s="9" t="s">
        <v>20</v>
      </c>
      <c r="E9" s="18"/>
      <c r="F9" s="19"/>
      <c r="G9" s="20">
        <f t="shared" si="0"/>
        <v>0</v>
      </c>
      <c r="H9" s="18">
        <f t="shared" si="1"/>
        <v>0</v>
      </c>
    </row>
    <row r="10" spans="1:8" x14ac:dyDescent="0.25">
      <c r="A10" s="2" t="s">
        <v>63</v>
      </c>
      <c r="B10" s="4" t="s">
        <v>47</v>
      </c>
      <c r="C10" s="9" t="s">
        <v>24</v>
      </c>
      <c r="D10" s="9" t="s">
        <v>20</v>
      </c>
      <c r="E10" s="18"/>
      <c r="F10" s="19"/>
      <c r="G10" s="20">
        <f t="shared" si="0"/>
        <v>0</v>
      </c>
      <c r="H10" s="18">
        <f t="shared" si="1"/>
        <v>0</v>
      </c>
    </row>
    <row r="11" spans="1:8" x14ac:dyDescent="0.25">
      <c r="A11" s="2" t="s">
        <v>62</v>
      </c>
      <c r="B11" s="4" t="s">
        <v>48</v>
      </c>
      <c r="C11" s="9" t="s">
        <v>24</v>
      </c>
      <c r="D11" s="9" t="s">
        <v>20</v>
      </c>
      <c r="E11" s="18"/>
      <c r="F11" s="19"/>
      <c r="G11" s="20">
        <f t="shared" si="0"/>
        <v>0</v>
      </c>
      <c r="H11" s="18">
        <f t="shared" si="1"/>
        <v>0</v>
      </c>
    </row>
    <row r="12" spans="1:8" x14ac:dyDescent="0.25">
      <c r="A12" s="2" t="s">
        <v>70</v>
      </c>
      <c r="B12" s="4" t="s">
        <v>49</v>
      </c>
      <c r="C12" s="9" t="s">
        <v>24</v>
      </c>
      <c r="D12" s="9" t="s">
        <v>20</v>
      </c>
      <c r="E12" s="18"/>
      <c r="F12" s="19"/>
      <c r="G12" s="20">
        <f t="shared" si="0"/>
        <v>0</v>
      </c>
      <c r="H12" s="18">
        <f t="shared" si="1"/>
        <v>0</v>
      </c>
    </row>
    <row r="13" spans="1:8" x14ac:dyDescent="0.25">
      <c r="A13" s="2" t="s">
        <v>71</v>
      </c>
      <c r="B13" s="5" t="s">
        <v>50</v>
      </c>
      <c r="C13" s="9" t="s">
        <v>26</v>
      </c>
      <c r="D13" s="9" t="s">
        <v>20</v>
      </c>
      <c r="E13" s="18"/>
      <c r="F13" s="19"/>
      <c r="G13" s="20">
        <f t="shared" si="0"/>
        <v>0</v>
      </c>
      <c r="H13" s="18">
        <f t="shared" si="1"/>
        <v>0</v>
      </c>
    </row>
    <row r="14" spans="1:8" x14ac:dyDescent="0.25">
      <c r="A14" s="2" t="s">
        <v>72</v>
      </c>
      <c r="B14" s="4" t="s">
        <v>51</v>
      </c>
      <c r="C14" s="9" t="s">
        <v>26</v>
      </c>
      <c r="D14" s="9" t="s">
        <v>20</v>
      </c>
      <c r="E14" s="18"/>
      <c r="F14" s="19"/>
      <c r="G14" s="20">
        <f t="shared" si="0"/>
        <v>0</v>
      </c>
      <c r="H14" s="18">
        <f t="shared" si="1"/>
        <v>0</v>
      </c>
    </row>
    <row r="15" spans="1:8" x14ac:dyDescent="0.25">
      <c r="A15" s="2" t="s">
        <v>73</v>
      </c>
      <c r="B15" s="4" t="s">
        <v>52</v>
      </c>
      <c r="C15" s="9" t="s">
        <v>26</v>
      </c>
      <c r="D15" s="9" t="s">
        <v>20</v>
      </c>
      <c r="E15" s="18"/>
      <c r="F15" s="19"/>
      <c r="G15" s="20">
        <f t="shared" si="0"/>
        <v>0</v>
      </c>
      <c r="H15" s="18">
        <f t="shared" si="1"/>
        <v>0</v>
      </c>
    </row>
    <row r="16" spans="1:8" x14ac:dyDescent="0.25">
      <c r="A16" s="2" t="s">
        <v>74</v>
      </c>
      <c r="B16" s="4" t="s">
        <v>53</v>
      </c>
      <c r="C16" s="9" t="s">
        <v>26</v>
      </c>
      <c r="D16" s="9" t="s">
        <v>20</v>
      </c>
      <c r="E16" s="18"/>
      <c r="F16" s="19"/>
      <c r="G16" s="20">
        <f t="shared" si="0"/>
        <v>0</v>
      </c>
      <c r="H16" s="18">
        <f t="shared" si="1"/>
        <v>0</v>
      </c>
    </row>
    <row r="17" spans="1:8" x14ac:dyDescent="0.25">
      <c r="A17" s="2" t="s">
        <v>75</v>
      </c>
      <c r="B17" s="4" t="s">
        <v>54</v>
      </c>
      <c r="C17" s="9" t="s">
        <v>26</v>
      </c>
      <c r="D17" s="9" t="s">
        <v>20</v>
      </c>
      <c r="E17" s="18"/>
      <c r="F17" s="19"/>
      <c r="G17" s="20">
        <f t="shared" si="0"/>
        <v>0</v>
      </c>
      <c r="H17" s="18">
        <f t="shared" si="1"/>
        <v>0</v>
      </c>
    </row>
    <row r="18" spans="1:8" x14ac:dyDescent="0.25">
      <c r="A18" s="2" t="s">
        <v>76</v>
      </c>
      <c r="B18" s="4" t="s">
        <v>55</v>
      </c>
      <c r="C18" s="9" t="s">
        <v>26</v>
      </c>
      <c r="D18" s="9" t="s">
        <v>20</v>
      </c>
      <c r="E18" s="18"/>
      <c r="F18" s="19"/>
      <c r="G18" s="20">
        <f t="shared" si="0"/>
        <v>0</v>
      </c>
      <c r="H18" s="18">
        <f t="shared" si="1"/>
        <v>0</v>
      </c>
    </row>
    <row r="19" spans="1:8" x14ac:dyDescent="0.25">
      <c r="A19" s="2" t="s">
        <v>77</v>
      </c>
      <c r="B19" s="4" t="s">
        <v>56</v>
      </c>
      <c r="C19" s="9" t="s">
        <v>26</v>
      </c>
      <c r="D19" s="9" t="s">
        <v>20</v>
      </c>
      <c r="E19" s="18"/>
      <c r="F19" s="19"/>
      <c r="G19" s="20">
        <f t="shared" si="0"/>
        <v>0</v>
      </c>
      <c r="H19" s="18">
        <f t="shared" si="1"/>
        <v>0</v>
      </c>
    </row>
    <row r="20" spans="1:8" x14ac:dyDescent="0.25">
      <c r="A20" s="2" t="s">
        <v>78</v>
      </c>
      <c r="B20" s="6" t="s">
        <v>57</v>
      </c>
      <c r="C20" s="10" t="s">
        <v>26</v>
      </c>
      <c r="D20" s="11" t="s">
        <v>20</v>
      </c>
      <c r="E20" s="18"/>
      <c r="F20" s="19"/>
      <c r="G20" s="20">
        <f t="shared" si="0"/>
        <v>0</v>
      </c>
      <c r="H20" s="18">
        <f t="shared" si="1"/>
        <v>0</v>
      </c>
    </row>
    <row r="21" spans="1:8" x14ac:dyDescent="0.25">
      <c r="A21" s="2" t="s">
        <v>79</v>
      </c>
      <c r="B21" s="7" t="s">
        <v>58</v>
      </c>
      <c r="C21" s="12" t="s">
        <v>26</v>
      </c>
      <c r="D21" s="11" t="s">
        <v>20</v>
      </c>
      <c r="E21" s="18"/>
      <c r="F21" s="19"/>
      <c r="G21" s="20">
        <f t="shared" si="0"/>
        <v>0</v>
      </c>
      <c r="H21" s="18">
        <f t="shared" si="1"/>
        <v>0</v>
      </c>
    </row>
    <row r="22" spans="1:8" x14ac:dyDescent="0.25">
      <c r="A22" s="3" t="s">
        <v>80</v>
      </c>
      <c r="B22" s="4" t="s">
        <v>85</v>
      </c>
      <c r="C22" s="9" t="s">
        <v>86</v>
      </c>
      <c r="D22" s="11" t="s">
        <v>20</v>
      </c>
      <c r="E22" s="18"/>
      <c r="F22" s="19"/>
      <c r="G22" s="20">
        <f t="shared" si="0"/>
        <v>0</v>
      </c>
      <c r="H22" s="18">
        <f t="shared" si="1"/>
        <v>0</v>
      </c>
    </row>
    <row r="23" spans="1:8" x14ac:dyDescent="0.25">
      <c r="A23" s="22"/>
      <c r="B23" s="23"/>
      <c r="C23" s="32" t="s">
        <v>97</v>
      </c>
      <c r="D23" s="33"/>
      <c r="E23" s="18">
        <f>SUM(E3:E22)</f>
        <v>0</v>
      </c>
      <c r="F23" s="19"/>
      <c r="G23" s="18">
        <f>SUM(G3:G22)</f>
        <v>0</v>
      </c>
      <c r="H23" s="21">
        <f>SUM(H3:H22)</f>
        <v>0</v>
      </c>
    </row>
    <row r="24" spans="1:8" ht="30" x14ac:dyDescent="0.25">
      <c r="A24" s="8" t="s">
        <v>92</v>
      </c>
      <c r="E24" s="24" t="s">
        <v>93</v>
      </c>
      <c r="F24" s="16" t="s">
        <v>94</v>
      </c>
      <c r="G24" s="25" t="s">
        <v>95</v>
      </c>
      <c r="H24" s="24" t="s">
        <v>96</v>
      </c>
    </row>
    <row r="25" spans="1:8" x14ac:dyDescent="0.25">
      <c r="A25" s="2" t="s">
        <v>61</v>
      </c>
      <c r="B25" s="4" t="s">
        <v>0</v>
      </c>
      <c r="C25" s="9" t="s">
        <v>1</v>
      </c>
      <c r="D25" s="9" t="s">
        <v>2</v>
      </c>
      <c r="E25" s="18"/>
      <c r="F25" s="19"/>
      <c r="G25" s="20">
        <f>F25*E25</f>
        <v>0</v>
      </c>
      <c r="H25" s="18">
        <f>G25+E25</f>
        <v>0</v>
      </c>
    </row>
    <row r="26" spans="1:8" x14ac:dyDescent="0.25">
      <c r="A26" s="2" t="s">
        <v>66</v>
      </c>
      <c r="B26" s="4" t="s">
        <v>3</v>
      </c>
      <c r="C26" s="9" t="s">
        <v>4</v>
      </c>
      <c r="D26" s="9" t="s">
        <v>2</v>
      </c>
      <c r="E26" s="18"/>
      <c r="F26" s="19"/>
      <c r="G26" s="20">
        <f t="shared" ref="G26:G44" si="2">F26*E26</f>
        <v>0</v>
      </c>
      <c r="H26" s="18">
        <f t="shared" ref="H26:H44" si="3">G26+E26</f>
        <v>0</v>
      </c>
    </row>
    <row r="27" spans="1:8" x14ac:dyDescent="0.25">
      <c r="A27" s="2" t="s">
        <v>67</v>
      </c>
      <c r="B27" s="4" t="s">
        <v>38</v>
      </c>
      <c r="C27" s="9" t="s">
        <v>5</v>
      </c>
      <c r="D27" s="9" t="s">
        <v>2</v>
      </c>
      <c r="E27" s="18"/>
      <c r="F27" s="19"/>
      <c r="G27" s="20">
        <f t="shared" si="2"/>
        <v>0</v>
      </c>
      <c r="H27" s="18">
        <f t="shared" si="3"/>
        <v>0</v>
      </c>
    </row>
    <row r="28" spans="1:8" x14ac:dyDescent="0.25">
      <c r="A28" s="2" t="s">
        <v>68</v>
      </c>
      <c r="B28" s="4" t="s">
        <v>6</v>
      </c>
      <c r="C28" s="9" t="s">
        <v>7</v>
      </c>
      <c r="D28" s="9" t="s">
        <v>2</v>
      </c>
      <c r="E28" s="18"/>
      <c r="F28" s="19"/>
      <c r="G28" s="20">
        <f t="shared" si="2"/>
        <v>0</v>
      </c>
      <c r="H28" s="18">
        <f t="shared" si="3"/>
        <v>0</v>
      </c>
    </row>
    <row r="29" spans="1:8" x14ac:dyDescent="0.25">
      <c r="A29" s="2" t="s">
        <v>69</v>
      </c>
      <c r="B29" s="4" t="s">
        <v>8</v>
      </c>
      <c r="C29" s="9" t="s">
        <v>5</v>
      </c>
      <c r="D29" s="9" t="s">
        <v>2</v>
      </c>
      <c r="E29" s="18"/>
      <c r="F29" s="19"/>
      <c r="G29" s="20">
        <f t="shared" si="2"/>
        <v>0</v>
      </c>
      <c r="H29" s="18">
        <f t="shared" si="3"/>
        <v>0</v>
      </c>
    </row>
    <row r="30" spans="1:8" x14ac:dyDescent="0.25">
      <c r="A30" s="2" t="s">
        <v>65</v>
      </c>
      <c r="B30" s="4" t="s">
        <v>9</v>
      </c>
      <c r="C30" s="9" t="s">
        <v>5</v>
      </c>
      <c r="D30" s="9" t="s">
        <v>10</v>
      </c>
      <c r="E30" s="18"/>
      <c r="F30" s="19"/>
      <c r="G30" s="20">
        <f t="shared" si="2"/>
        <v>0</v>
      </c>
      <c r="H30" s="18">
        <f t="shared" si="3"/>
        <v>0</v>
      </c>
    </row>
    <row r="31" spans="1:8" x14ac:dyDescent="0.25">
      <c r="A31" s="2" t="s">
        <v>64</v>
      </c>
      <c r="B31" s="4" t="s">
        <v>11</v>
      </c>
      <c r="C31" s="9" t="s">
        <v>5</v>
      </c>
      <c r="D31" s="9" t="s">
        <v>2</v>
      </c>
      <c r="E31" s="18"/>
      <c r="F31" s="19"/>
      <c r="G31" s="20">
        <f t="shared" si="2"/>
        <v>0</v>
      </c>
      <c r="H31" s="18">
        <f t="shared" si="3"/>
        <v>0</v>
      </c>
    </row>
    <row r="32" spans="1:8" x14ac:dyDescent="0.25">
      <c r="A32" s="2" t="s">
        <v>63</v>
      </c>
      <c r="B32" s="4" t="s">
        <v>12</v>
      </c>
      <c r="C32" s="9" t="s">
        <v>13</v>
      </c>
      <c r="D32" s="9" t="s">
        <v>2</v>
      </c>
      <c r="E32" s="18"/>
      <c r="F32" s="19"/>
      <c r="G32" s="20">
        <f t="shared" si="2"/>
        <v>0</v>
      </c>
      <c r="H32" s="18">
        <f t="shared" si="3"/>
        <v>0</v>
      </c>
    </row>
    <row r="33" spans="1:8" x14ac:dyDescent="0.25">
      <c r="A33" s="2" t="s">
        <v>62</v>
      </c>
      <c r="B33" s="4" t="s">
        <v>59</v>
      </c>
      <c r="C33" s="9" t="s">
        <v>13</v>
      </c>
      <c r="D33" s="9" t="s">
        <v>17</v>
      </c>
      <c r="E33" s="18"/>
      <c r="F33" s="19"/>
      <c r="G33" s="20">
        <f t="shared" si="2"/>
        <v>0</v>
      </c>
      <c r="H33" s="18">
        <f t="shared" si="3"/>
        <v>0</v>
      </c>
    </row>
    <row r="34" spans="1:8" x14ac:dyDescent="0.25">
      <c r="A34" s="2" t="s">
        <v>70</v>
      </c>
      <c r="B34" s="4" t="s">
        <v>14</v>
      </c>
      <c r="C34" s="9" t="s">
        <v>19</v>
      </c>
      <c r="D34" s="9" t="s">
        <v>10</v>
      </c>
      <c r="E34" s="18"/>
      <c r="F34" s="19"/>
      <c r="G34" s="20">
        <f t="shared" si="2"/>
        <v>0</v>
      </c>
      <c r="H34" s="18">
        <f t="shared" si="3"/>
        <v>0</v>
      </c>
    </row>
    <row r="35" spans="1:8" x14ac:dyDescent="0.25">
      <c r="A35" s="2" t="s">
        <v>71</v>
      </c>
      <c r="B35" s="4" t="s">
        <v>15</v>
      </c>
      <c r="C35" s="9" t="s">
        <v>16</v>
      </c>
      <c r="D35" s="9" t="s">
        <v>17</v>
      </c>
      <c r="E35" s="18"/>
      <c r="F35" s="19"/>
      <c r="G35" s="20">
        <f t="shared" si="2"/>
        <v>0</v>
      </c>
      <c r="H35" s="18">
        <f t="shared" si="3"/>
        <v>0</v>
      </c>
    </row>
    <row r="36" spans="1:8" x14ac:dyDescent="0.25">
      <c r="A36" s="2" t="s">
        <v>72</v>
      </c>
      <c r="B36" s="4" t="s">
        <v>39</v>
      </c>
      <c r="C36" s="9" t="s">
        <v>18</v>
      </c>
      <c r="D36" s="9" t="s">
        <v>10</v>
      </c>
      <c r="E36" s="18"/>
      <c r="F36" s="19"/>
      <c r="G36" s="20">
        <f t="shared" si="2"/>
        <v>0</v>
      </c>
      <c r="H36" s="18">
        <f t="shared" si="3"/>
        <v>0</v>
      </c>
    </row>
    <row r="37" spans="1:8" ht="60" x14ac:dyDescent="0.25">
      <c r="A37" s="2" t="s">
        <v>73</v>
      </c>
      <c r="B37" s="5" t="s">
        <v>84</v>
      </c>
      <c r="C37" s="9" t="s">
        <v>19</v>
      </c>
      <c r="D37" s="9" t="s">
        <v>17</v>
      </c>
      <c r="E37" s="18"/>
      <c r="F37" s="19"/>
      <c r="G37" s="20">
        <f t="shared" si="2"/>
        <v>0</v>
      </c>
      <c r="H37" s="18">
        <f t="shared" si="3"/>
        <v>0</v>
      </c>
    </row>
    <row r="38" spans="1:8" x14ac:dyDescent="0.25">
      <c r="A38" s="2" t="s">
        <v>74</v>
      </c>
      <c r="B38" s="4" t="s">
        <v>60</v>
      </c>
      <c r="C38" s="9" t="s">
        <v>26</v>
      </c>
      <c r="D38" s="9" t="s">
        <v>10</v>
      </c>
      <c r="E38" s="18"/>
      <c r="F38" s="19"/>
      <c r="G38" s="20">
        <f t="shared" si="2"/>
        <v>0</v>
      </c>
      <c r="H38" s="18">
        <f t="shared" si="3"/>
        <v>0</v>
      </c>
    </row>
    <row r="39" spans="1:8" x14ac:dyDescent="0.25">
      <c r="A39" s="2" t="s">
        <v>75</v>
      </c>
      <c r="B39" s="4" t="s">
        <v>27</v>
      </c>
      <c r="C39" s="9" t="s">
        <v>28</v>
      </c>
      <c r="D39" s="9" t="s">
        <v>10</v>
      </c>
      <c r="E39" s="18"/>
      <c r="F39" s="19"/>
      <c r="G39" s="20">
        <f t="shared" si="2"/>
        <v>0</v>
      </c>
      <c r="H39" s="18">
        <f t="shared" si="3"/>
        <v>0</v>
      </c>
    </row>
    <row r="40" spans="1:8" x14ac:dyDescent="0.25">
      <c r="A40" s="2" t="s">
        <v>76</v>
      </c>
      <c r="B40" s="4" t="s">
        <v>29</v>
      </c>
      <c r="C40" s="9" t="s">
        <v>25</v>
      </c>
      <c r="D40" s="9" t="s">
        <v>10</v>
      </c>
      <c r="E40" s="18"/>
      <c r="F40" s="19"/>
      <c r="G40" s="20">
        <f t="shared" si="2"/>
        <v>0</v>
      </c>
      <c r="H40" s="18">
        <f t="shared" si="3"/>
        <v>0</v>
      </c>
    </row>
    <row r="41" spans="1:8" x14ac:dyDescent="0.25">
      <c r="A41" s="2" t="s">
        <v>77</v>
      </c>
      <c r="B41" s="4" t="s">
        <v>30</v>
      </c>
      <c r="C41" s="9" t="s">
        <v>31</v>
      </c>
      <c r="D41" s="9" t="s">
        <v>10</v>
      </c>
      <c r="E41" s="18"/>
      <c r="F41" s="19"/>
      <c r="G41" s="20">
        <f t="shared" si="2"/>
        <v>0</v>
      </c>
      <c r="H41" s="18">
        <f t="shared" si="3"/>
        <v>0</v>
      </c>
    </row>
    <row r="42" spans="1:8" x14ac:dyDescent="0.25">
      <c r="A42" s="2" t="s">
        <v>78</v>
      </c>
      <c r="B42" s="4" t="s">
        <v>32</v>
      </c>
      <c r="C42" s="9" t="s">
        <v>33</v>
      </c>
      <c r="D42" s="9" t="s">
        <v>20</v>
      </c>
      <c r="E42" s="18"/>
      <c r="F42" s="19"/>
      <c r="G42" s="20">
        <f t="shared" si="2"/>
        <v>0</v>
      </c>
      <c r="H42" s="18">
        <f t="shared" si="3"/>
        <v>0</v>
      </c>
    </row>
    <row r="43" spans="1:8" x14ac:dyDescent="0.25">
      <c r="A43" s="2" t="s">
        <v>79</v>
      </c>
      <c r="B43" s="13" t="s">
        <v>34</v>
      </c>
      <c r="C43" s="14" t="s">
        <v>35</v>
      </c>
      <c r="D43" s="14" t="s">
        <v>10</v>
      </c>
      <c r="E43" s="18"/>
      <c r="F43" s="19"/>
      <c r="G43" s="20">
        <f t="shared" si="2"/>
        <v>0</v>
      </c>
      <c r="H43" s="18">
        <f t="shared" si="3"/>
        <v>0</v>
      </c>
    </row>
    <row r="44" spans="1:8" x14ac:dyDescent="0.25">
      <c r="A44" s="2" t="s">
        <v>80</v>
      </c>
      <c r="B44" s="4" t="s">
        <v>82</v>
      </c>
      <c r="C44" s="9" t="s">
        <v>36</v>
      </c>
      <c r="D44" s="9" t="s">
        <v>10</v>
      </c>
      <c r="E44" s="18"/>
      <c r="F44" s="19"/>
      <c r="G44" s="20">
        <f t="shared" si="2"/>
        <v>0</v>
      </c>
      <c r="H44" s="18">
        <f t="shared" si="3"/>
        <v>0</v>
      </c>
    </row>
    <row r="45" spans="1:8" x14ac:dyDescent="0.25">
      <c r="A45" s="2" t="s">
        <v>81</v>
      </c>
      <c r="B45" s="4" t="s">
        <v>83</v>
      </c>
      <c r="C45" s="9" t="s">
        <v>37</v>
      </c>
      <c r="D45" s="9" t="s">
        <v>17</v>
      </c>
      <c r="E45" s="18"/>
      <c r="F45" s="19"/>
      <c r="G45" s="20">
        <f t="shared" ref="G45" si="4">F45*E45</f>
        <v>0</v>
      </c>
      <c r="H45" s="18">
        <f t="shared" ref="H45" si="5">G45+E45</f>
        <v>0</v>
      </c>
    </row>
    <row r="46" spans="1:8" ht="15.75" thickBot="1" x14ac:dyDescent="0.3">
      <c r="C46" s="34" t="s">
        <v>97</v>
      </c>
      <c r="D46" s="35"/>
      <c r="E46" s="26">
        <f>SUM(E25:E45)</f>
        <v>0</v>
      </c>
      <c r="F46" s="27"/>
      <c r="G46" s="26">
        <f>SUM(G25:G45)</f>
        <v>0</v>
      </c>
      <c r="H46" s="28">
        <f>SUM(H25:H45)</f>
        <v>0</v>
      </c>
    </row>
    <row r="47" spans="1:8" ht="33" customHeight="1" thickBot="1" x14ac:dyDescent="0.3">
      <c r="C47" s="36" t="s">
        <v>98</v>
      </c>
      <c r="D47" s="37"/>
      <c r="E47" s="29">
        <f>E23+E46</f>
        <v>0</v>
      </c>
      <c r="F47" s="30" t="s">
        <v>99</v>
      </c>
      <c r="G47" s="29">
        <f>G46+G23</f>
        <v>0</v>
      </c>
      <c r="H47" s="31">
        <f>H46+H23</f>
        <v>0</v>
      </c>
    </row>
    <row r="49" spans="2:8" x14ac:dyDescent="0.25">
      <c r="B49" s="40" t="s">
        <v>101</v>
      </c>
    </row>
    <row r="50" spans="2:8" ht="15.75" x14ac:dyDescent="0.25">
      <c r="B50" t="s">
        <v>100</v>
      </c>
      <c r="D50" s="38" t="s">
        <v>102</v>
      </c>
    </row>
    <row r="51" spans="2:8" ht="15.75" customHeight="1" x14ac:dyDescent="0.25">
      <c r="D51" s="39" t="s">
        <v>103</v>
      </c>
      <c r="E51" s="39"/>
      <c r="F51" s="39"/>
      <c r="G51" s="39"/>
      <c r="H51" s="39"/>
    </row>
    <row r="52" spans="2:8" x14ac:dyDescent="0.25">
      <c r="D52" s="39"/>
      <c r="E52" s="39"/>
      <c r="F52" s="39"/>
      <c r="G52" s="39"/>
      <c r="H52" s="39"/>
    </row>
    <row r="53" spans="2:8" x14ac:dyDescent="0.25">
      <c r="D53" s="39"/>
      <c r="E53" s="39"/>
      <c r="F53" s="39"/>
      <c r="G53" s="39"/>
      <c r="H53" s="39"/>
    </row>
  </sheetData>
  <mergeCells count="4">
    <mergeCell ref="C23:D23"/>
    <mergeCell ref="C46:D46"/>
    <mergeCell ref="C47:D47"/>
    <mergeCell ref="D51:H53"/>
  </mergeCells>
  <pageMargins left="0.70866141732283472" right="0.70866141732283472" top="0.74803149606299213" bottom="0.74803149606299213" header="0.31496062992125984" footer="0.31496062992125984"/>
  <pageSetup paperSize="9" scale="79" fitToHeight="2" orientation="landscape" r:id="rId1"/>
  <headerFooter>
    <oddHeader>&amp;LZałącznik nr 1a do Zapytania ofertowego (Formularz cenowy)
Załącznik nr 2 do projektu umowy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"/>
  <sheetViews>
    <sheetView workbookViewId="0">
      <selection activeCell="A2" sqref="A2:XFD22"/>
    </sheetView>
  </sheetViews>
  <sheetFormatPr defaultRowHeight="15" x14ac:dyDescent="0.25"/>
  <cols>
    <col min="1" max="1" width="6" style="1" customWidth="1"/>
    <col min="2" max="2" width="88.7109375" customWidth="1"/>
    <col min="3" max="3" width="29.85546875" style="1" bestFit="1" customWidth="1"/>
    <col min="4" max="4" width="12.42578125" style="1" bestFit="1" customWidth="1"/>
  </cols>
  <sheetData/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Zakres Podstawowy</vt:lpstr>
      <vt:lpstr>Zakres Prawa Opcji</vt:lpstr>
      <vt:lpstr>'Zakres Podstawowy'!Obszar_wydruku</vt:lpstr>
      <vt:lpstr>'Zakres Prawa Opcji'!Obszar_wydruku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Zimnicka-Luty</dc:creator>
  <cp:lastModifiedBy>Joanna Węglarz</cp:lastModifiedBy>
  <cp:lastPrinted>2026-04-23T11:04:58Z</cp:lastPrinted>
  <dcterms:created xsi:type="dcterms:W3CDTF">2024-10-28T10:59:54Z</dcterms:created>
  <dcterms:modified xsi:type="dcterms:W3CDTF">2026-04-23T11:05:28Z</dcterms:modified>
</cp:coreProperties>
</file>